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项目支出绩效自评表" sheetId="2" r:id="rId1"/>
  </sheets>
  <definedNames>
    <definedName name="_xlnm.Print_Area" localSheetId="0">项目支出绩效自评表!$A$1:$N$26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<sst xmlns="http://schemas.openxmlformats.org/spreadsheetml/2006/main" count="89" uniqueCount="76">
  <si>
    <r>
      <rPr>
        <sz val="18"/>
        <color theme="1"/>
        <rFont val="方正小标宋简体"/>
        <charset val="134"/>
      </rPr>
      <t xml:space="preserve">                                      项目支出绩效自评表</t>
    </r>
    <r>
      <rPr>
        <sz val="14"/>
        <color theme="1"/>
        <rFont val="方正小标宋简体"/>
        <charset val="134"/>
      </rPr>
      <t xml:space="preserve">（2024年度）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</si>
  <si>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单位名称（盖章）：</t>
  </si>
  <si>
    <t>北京市官厅水库管理处</t>
  </si>
  <si>
    <t>项目名称</t>
  </si>
  <si>
    <t>水利工程日常维修养护经费</t>
  </si>
  <si>
    <t>主管部门</t>
  </si>
  <si>
    <t>北京市水务局</t>
  </si>
  <si>
    <t>实施单位</t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</si>
  <si>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</si>
  <si>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</si>
  <si>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</si>
  <si>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</si>
  <si>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</si>
  <si>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</si>
  <si>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</si>
  <si>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</si>
  <si>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</si>
  <si>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</si>
  <si>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</si>
  <si>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</si>
  <si>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</si>
  <si>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</si>
  <si>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</si>
  <si>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1.通过水利工程险工险段巡查的实施，第一时间发现潜在问题，使水库正常发挥其正常功能，通过巡查，发现问题及时采取措施修复加固，增强工程的稳固性，为科学规划和管理提供依据。2.通过水库GNSS变形监测系统本地化部署升级项目建设，解决GNSS监测公网传输的安全问题，使监测系统更加完善。</t>
  </si>
  <si>
    <t>于6个月内，资金使用严格控制在预算范围内，严格按照设定的经济成本指标完成该项目，所有成本指标均按指标执行。其中，通过水利工程险工险段巡查，对水利工程枢纽、塌岸等水利工程区域及相关设施进行巡查，检查水利工程运行状态,发现影响水环境和水利设施正常运行的行为，及时进行劝阻和制止，并做好工作记录；通过水库GNSS变形监测系统本地化部署，对水库GNSS变形监测系统现有部署方式进行改造，实现该系统的本地部署，使监测系统更加完善。验收合格率100%，使用人员满意度调查结果显示，满意度达到100%。</t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</si>
  <si>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</si>
  <si>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</si>
  <si>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</si>
  <si>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</si>
  <si>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</si>
  <si>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</si>
  <si>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</si>
  <si>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t>产出
指标</t>
  </si>
  <si>
    <t>数量
指标</t>
  </si>
  <si>
    <t>指标1：设备改造数。</t>
  </si>
  <si>
    <t>=77套</t>
  </si>
  <si>
    <t>77套</t>
  </si>
  <si>
    <t>指标2：服务器采购数。</t>
  </si>
  <si>
    <t>=1套</t>
  </si>
  <si>
    <t>1套</t>
  </si>
  <si>
    <t>指标3：数据解算次数。</t>
  </si>
  <si>
    <t>≥60次</t>
  </si>
  <si>
    <t>60次</t>
  </si>
  <si>
    <t>指标4：巡查次数。</t>
  </si>
  <si>
    <t>≥180次</t>
  </si>
  <si>
    <t>180次</t>
  </si>
  <si>
    <t>质量
指标</t>
  </si>
  <si>
    <t>指标5：验收合格率。</t>
  </si>
  <si>
    <t>=100%</t>
  </si>
  <si>
    <t>时效
指标</t>
  </si>
  <si>
    <t>指标1：项目完成期限。</t>
  </si>
  <si>
    <t>≤6月</t>
  </si>
  <si>
    <t>6月</t>
  </si>
  <si>
    <t>成本指标</t>
  </si>
  <si>
    <t>经济
成本
指标</t>
  </si>
  <si>
    <t>指标1：险工险段巡查项目总成本。</t>
  </si>
  <si>
    <t>≤16.777920万元</t>
  </si>
  <si>
    <t>12.300000万元</t>
  </si>
  <si>
    <t>指标2：水库GNSS变形监测系统本地化部署升级总成本。</t>
  </si>
  <si>
    <t>≤27.926000万元</t>
  </si>
  <si>
    <t>25.660000万元</t>
  </si>
  <si>
    <t>效益
指标</t>
  </si>
  <si>
    <t>经济效益指标</t>
  </si>
  <si>
    <t>/</t>
  </si>
  <si>
    <t>社会效益指标</t>
  </si>
  <si>
    <t>通过水利工程险工险段巡查的实施，第一时间发现潜在问题。</t>
  </si>
  <si>
    <t>优</t>
  </si>
  <si>
    <t>良</t>
  </si>
  <si>
    <t>巡查频次未完全匹配极端天气预警机制；改进措施：建立极端天气下动态巡查响应机制，根据气象预警增加巡查频次。</t>
  </si>
  <si>
    <t>生态效益指标</t>
  </si>
  <si>
    <t>可持续影响指标</t>
  </si>
  <si>
    <t>满意度指标</t>
  </si>
  <si>
    <t>服务对象满意度指标</t>
  </si>
  <si>
    <t>指标1：管理人员满意度</t>
  </si>
  <si>
    <t>满意，达到要求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</si>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</sst>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9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1" fillId="0" borderId="4" xfId="0" applyFont="1" applyBorder="1" applyAlignment="1">
      <alignment horizontal="left" vertical="center" wrapText="1"/>
    </xf>
    <xf numFmtId="10" fontId="1" fillId="0" borderId="1" xfId="3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6"/>
  <sheetViews>
    <sheetView tabSelected="1" view="pageBreakPreview" zoomScaleNormal="100" topLeftCell="A7" workbookViewId="0">
      <selection activeCell="O11" sqref="O11"/>
    </sheetView>
  </sheetViews>
  <sheetFormatPr defaultColWidth="9" defaultRowHeight="14.4"/>
  <cols>
    <col min="1" max="1" width="5.12962962962963" customWidth="1"/>
    <col min="2" max="2" width="6" customWidth="1"/>
    <col min="3" max="3" width="7.72222222222222" customWidth="1"/>
    <col min="5" max="6" width="10" customWidth="1"/>
    <col min="7" max="8" width="7.46296296296296" customWidth="1"/>
    <col min="9" max="9" width="3.90740740740741" customWidth="1"/>
    <col min="10" max="10" width="4.53703703703704" customWidth="1"/>
    <col min="11" max="11" width="3.90740740740741" customWidth="1"/>
    <col min="12" max="12" width="4" customWidth="1"/>
    <col min="13" max="13" width="4.90740740740741" customWidth="1"/>
    <col min="15" max="15" width="28.0925925925926" customWidth="1"/>
  </cols>
  <sheetData>
    <row r="1" ht="36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18"/>
    </row>
    <row r="2" s="1" customFormat="1" ht="17" customHeight="1" spans="1:15">
      <c r="A2" s="1" t="s">
        <v>1</v>
      </c>
      <c r="D2" s="3" t="s">
        <v>2</v>
      </c>
      <c r="E2" s="3"/>
      <c r="F2" s="3"/>
      <c r="G2" s="3"/>
      <c r="J2" s="3"/>
      <c r="K2" s="3"/>
      <c r="L2" s="3"/>
      <c r="M2" s="3"/>
      <c r="N2" s="3"/>
      <c r="O2" s="19"/>
    </row>
    <row r="3" ht="15" customHeight="1" spans="1:15">
      <c r="A3" s="4" t="s">
        <v>3</v>
      </c>
      <c r="B3" s="4"/>
      <c r="C3" s="5" t="s">
        <v>4</v>
      </c>
      <c r="D3" s="5"/>
      <c r="E3" s="5"/>
      <c r="F3" s="5"/>
      <c r="G3" s="5"/>
      <c r="H3" s="5"/>
      <c r="I3" s="5"/>
      <c r="J3" s="5"/>
      <c r="K3" s="5"/>
      <c r="L3" s="5"/>
      <c r="M3" s="5"/>
      <c r="N3" s="20"/>
      <c r="O3" s="18"/>
    </row>
    <row r="4" ht="15" customHeight="1" spans="1:15">
      <c r="A4" s="4" t="s">
        <v>5</v>
      </c>
      <c r="B4" s="4"/>
      <c r="C4" s="4" t="s">
        <v>6</v>
      </c>
      <c r="D4" s="4"/>
      <c r="E4" s="4"/>
      <c r="F4" s="4"/>
      <c r="G4" s="4"/>
      <c r="H4" s="4" t="s">
        <v>7</v>
      </c>
      <c r="I4" s="4"/>
      <c r="J4" s="4" t="s">
        <v>2</v>
      </c>
      <c r="K4" s="4"/>
      <c r="L4" s="4"/>
      <c r="M4" s="4"/>
      <c r="N4" s="4"/>
      <c r="O4" s="18"/>
    </row>
    <row r="5" ht="33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18"/>
    </row>
    <row r="6" ht="18" customHeight="1" spans="1:15">
      <c r="A6" s="4"/>
      <c r="B6" s="4"/>
      <c r="C6" s="6" t="s">
        <v>15</v>
      </c>
      <c r="D6" s="6"/>
      <c r="E6" s="7">
        <f t="shared" ref="E6:I6" si="0">SUM(E7:E9)</f>
        <v>0</v>
      </c>
      <c r="F6" s="7">
        <f>SUM(F7:G9)</f>
        <v>44.70392</v>
      </c>
      <c r="G6" s="7">
        <f t="shared" si="0"/>
        <v>0</v>
      </c>
      <c r="H6" s="7">
        <f>SUM(H7:I9)</f>
        <v>37.96</v>
      </c>
      <c r="I6" s="7">
        <f t="shared" si="0"/>
        <v>0</v>
      </c>
      <c r="J6" s="4">
        <v>10</v>
      </c>
      <c r="K6" s="4"/>
      <c r="L6" s="21">
        <f t="shared" ref="L6:L9" si="1">ROUND(H6/F6,4)</f>
        <v>0.8491</v>
      </c>
      <c r="M6" s="21"/>
      <c r="N6" s="4">
        <f>ROUND(J6*L6,2)</f>
        <v>8.49</v>
      </c>
      <c r="O6" s="18"/>
    </row>
    <row r="7" ht="26" customHeight="1" spans="1:15">
      <c r="A7" s="4"/>
      <c r="B7" s="4"/>
      <c r="C7" s="4" t="s">
        <v>16</v>
      </c>
      <c r="D7" s="4"/>
      <c r="E7" s="7">
        <v>0</v>
      </c>
      <c r="F7" s="7">
        <v>44.70392</v>
      </c>
      <c r="G7" s="7"/>
      <c r="H7" s="7">
        <v>37.96</v>
      </c>
      <c r="I7" s="7"/>
      <c r="J7" s="4" t="s">
        <v>17</v>
      </c>
      <c r="K7" s="4"/>
      <c r="L7" s="21">
        <f t="shared" si="1"/>
        <v>0.8491</v>
      </c>
      <c r="M7" s="21"/>
      <c r="N7" s="4" t="s">
        <v>17</v>
      </c>
      <c r="O7" s="22"/>
    </row>
    <row r="8" ht="32" customHeight="1" spans="1:15">
      <c r="A8" s="4"/>
      <c r="B8" s="4"/>
      <c r="C8" s="4" t="s">
        <v>18</v>
      </c>
      <c r="D8" s="4"/>
      <c r="E8" s="8"/>
      <c r="F8" s="8"/>
      <c r="G8" s="8"/>
      <c r="H8" s="8"/>
      <c r="I8" s="8"/>
      <c r="J8" s="4" t="s">
        <v>17</v>
      </c>
      <c r="K8" s="4"/>
      <c r="L8" s="21" t="s">
        <v>17</v>
      </c>
      <c r="M8" s="21"/>
      <c r="N8" s="4" t="s">
        <v>17</v>
      </c>
      <c r="O8" s="18"/>
    </row>
    <row r="9" ht="26" customHeight="1" spans="1:15">
      <c r="A9" s="4"/>
      <c r="B9" s="4"/>
      <c r="C9" s="4" t="s">
        <v>19</v>
      </c>
      <c r="D9" s="4"/>
      <c r="E9" s="8"/>
      <c r="F9" s="8"/>
      <c r="G9" s="8"/>
      <c r="H9" s="8"/>
      <c r="I9" s="8"/>
      <c r="J9" s="4" t="s">
        <v>17</v>
      </c>
      <c r="K9" s="4"/>
      <c r="L9" s="21" t="s">
        <v>17</v>
      </c>
      <c r="M9" s="21"/>
      <c r="N9" s="4" t="s">
        <v>17</v>
      </c>
      <c r="O9" s="18"/>
    </row>
    <row r="10" ht="15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18"/>
    </row>
    <row r="11" ht="244" customHeight="1" spans="1:15">
      <c r="A11" s="4"/>
      <c r="B11" s="5" t="s">
        <v>23</v>
      </c>
      <c r="C11" s="5"/>
      <c r="D11" s="5"/>
      <c r="E11" s="5"/>
      <c r="F11" s="5"/>
      <c r="G11" s="5"/>
      <c r="H11" s="5" t="s">
        <v>24</v>
      </c>
      <c r="I11" s="5"/>
      <c r="J11" s="5"/>
      <c r="K11" s="5"/>
      <c r="L11" s="5"/>
      <c r="M11" s="5"/>
      <c r="N11" s="5"/>
      <c r="O11" s="18"/>
    </row>
    <row r="12" ht="41" customHeight="1" spans="1:15">
      <c r="A12" s="9" t="s">
        <v>25</v>
      </c>
      <c r="B12" s="4" t="s">
        <v>26</v>
      </c>
      <c r="C12" s="4" t="s">
        <v>27</v>
      </c>
      <c r="D12" s="4" t="s">
        <v>28</v>
      </c>
      <c r="E12" s="4"/>
      <c r="F12" s="4"/>
      <c r="G12" s="4" t="s">
        <v>29</v>
      </c>
      <c r="H12" s="4" t="s">
        <v>30</v>
      </c>
      <c r="I12" s="4" t="s">
        <v>12</v>
      </c>
      <c r="J12" s="4"/>
      <c r="K12" s="4" t="s">
        <v>14</v>
      </c>
      <c r="L12" s="4"/>
      <c r="M12" s="4" t="s">
        <v>31</v>
      </c>
      <c r="N12" s="4"/>
      <c r="O12" s="22"/>
    </row>
    <row r="13" ht="30" customHeight="1" spans="1:15">
      <c r="A13" s="9"/>
      <c r="B13" s="10" t="s">
        <v>32</v>
      </c>
      <c r="C13" s="4" t="s">
        <v>33</v>
      </c>
      <c r="D13" s="11" t="s">
        <v>34</v>
      </c>
      <c r="E13" s="11"/>
      <c r="F13" s="11"/>
      <c r="G13" s="12" t="s">
        <v>35</v>
      </c>
      <c r="H13" s="13" t="s">
        <v>36</v>
      </c>
      <c r="I13" s="13">
        <v>5</v>
      </c>
      <c r="J13" s="4"/>
      <c r="K13" s="13">
        <v>5</v>
      </c>
      <c r="L13" s="4"/>
      <c r="M13" s="4"/>
      <c r="N13" s="4"/>
      <c r="O13" s="23"/>
    </row>
    <row r="14" ht="30" customHeight="1" spans="1:15">
      <c r="A14" s="9"/>
      <c r="B14" s="14"/>
      <c r="C14" s="4"/>
      <c r="D14" s="11" t="s">
        <v>37</v>
      </c>
      <c r="E14" s="11"/>
      <c r="F14" s="11"/>
      <c r="G14" s="12" t="s">
        <v>38</v>
      </c>
      <c r="H14" s="13" t="s">
        <v>39</v>
      </c>
      <c r="I14" s="13">
        <v>5</v>
      </c>
      <c r="J14" s="4"/>
      <c r="K14" s="13">
        <v>5</v>
      </c>
      <c r="L14" s="4"/>
      <c r="M14" s="4"/>
      <c r="N14" s="4"/>
      <c r="O14" s="23"/>
    </row>
    <row r="15" ht="30" customHeight="1" spans="1:15">
      <c r="A15" s="9"/>
      <c r="B15" s="14"/>
      <c r="C15" s="4"/>
      <c r="D15" s="11" t="s">
        <v>40</v>
      </c>
      <c r="E15" s="11"/>
      <c r="F15" s="11"/>
      <c r="G15" s="12" t="s">
        <v>41</v>
      </c>
      <c r="H15" s="13" t="s">
        <v>42</v>
      </c>
      <c r="I15" s="13">
        <v>5</v>
      </c>
      <c r="J15" s="4"/>
      <c r="K15" s="13">
        <v>5</v>
      </c>
      <c r="L15" s="4"/>
      <c r="M15" s="4"/>
      <c r="N15" s="4"/>
      <c r="O15" s="23"/>
    </row>
    <row r="16" ht="30" customHeight="1" spans="1:15">
      <c r="A16" s="9"/>
      <c r="B16" s="14"/>
      <c r="C16" s="4"/>
      <c r="D16" s="11" t="s">
        <v>43</v>
      </c>
      <c r="E16" s="11"/>
      <c r="F16" s="11"/>
      <c r="G16" s="12" t="s">
        <v>44</v>
      </c>
      <c r="H16" s="13" t="s">
        <v>45</v>
      </c>
      <c r="I16" s="13">
        <v>10</v>
      </c>
      <c r="J16" s="4"/>
      <c r="K16" s="13">
        <v>10</v>
      </c>
      <c r="L16" s="4"/>
      <c r="M16" s="4"/>
      <c r="N16" s="4"/>
      <c r="O16" s="24"/>
    </row>
    <row r="17" ht="30" customHeight="1" spans="1:15">
      <c r="A17" s="9"/>
      <c r="B17" s="14"/>
      <c r="C17" s="4" t="s">
        <v>46</v>
      </c>
      <c r="D17" s="11" t="s">
        <v>47</v>
      </c>
      <c r="E17" s="11"/>
      <c r="F17" s="11"/>
      <c r="G17" s="12" t="s">
        <v>48</v>
      </c>
      <c r="H17" s="15">
        <v>1</v>
      </c>
      <c r="I17" s="4">
        <v>10</v>
      </c>
      <c r="J17" s="4"/>
      <c r="K17" s="4">
        <v>10</v>
      </c>
      <c r="L17" s="4"/>
      <c r="M17" s="4"/>
      <c r="N17" s="4"/>
      <c r="O17" s="24"/>
    </row>
    <row r="18" ht="30" customHeight="1" spans="1:15">
      <c r="A18" s="9"/>
      <c r="B18" s="14"/>
      <c r="C18" s="4" t="s">
        <v>49</v>
      </c>
      <c r="D18" s="11" t="s">
        <v>50</v>
      </c>
      <c r="E18" s="11"/>
      <c r="F18" s="11"/>
      <c r="G18" s="4" t="s">
        <v>51</v>
      </c>
      <c r="H18" s="4" t="s">
        <v>52</v>
      </c>
      <c r="I18" s="4">
        <v>10</v>
      </c>
      <c r="J18" s="4"/>
      <c r="K18" s="4">
        <v>10</v>
      </c>
      <c r="L18" s="4"/>
      <c r="M18" s="4"/>
      <c r="N18" s="4"/>
      <c r="O18" s="25"/>
    </row>
    <row r="19" ht="60" customHeight="1" spans="1:15">
      <c r="A19" s="9"/>
      <c r="B19" s="10" t="s">
        <v>53</v>
      </c>
      <c r="C19" s="4" t="s">
        <v>54</v>
      </c>
      <c r="D19" s="11" t="s">
        <v>55</v>
      </c>
      <c r="E19" s="11"/>
      <c r="F19" s="11"/>
      <c r="G19" s="4" t="s">
        <v>56</v>
      </c>
      <c r="H19" s="16" t="s">
        <v>57</v>
      </c>
      <c r="I19" s="13">
        <v>7.5</v>
      </c>
      <c r="J19" s="4"/>
      <c r="K19" s="13">
        <v>7.5</v>
      </c>
      <c r="L19" s="4"/>
      <c r="M19" s="4"/>
      <c r="N19" s="4"/>
      <c r="O19" s="22"/>
    </row>
    <row r="20" ht="75" customHeight="1" spans="1:15">
      <c r="A20" s="9"/>
      <c r="B20" s="14"/>
      <c r="C20" s="4"/>
      <c r="D20" s="11" t="s">
        <v>58</v>
      </c>
      <c r="E20" s="11"/>
      <c r="F20" s="11"/>
      <c r="G20" s="4" t="s">
        <v>59</v>
      </c>
      <c r="H20" s="16" t="s">
        <v>60</v>
      </c>
      <c r="I20" s="13">
        <v>7.5</v>
      </c>
      <c r="J20" s="4"/>
      <c r="K20" s="13">
        <v>7.5</v>
      </c>
      <c r="L20" s="4"/>
      <c r="M20" s="4"/>
      <c r="N20" s="4"/>
      <c r="O20" s="22"/>
    </row>
    <row r="21" ht="30" customHeight="1" spans="1:15">
      <c r="A21" s="9"/>
      <c r="B21" s="4" t="s">
        <v>61</v>
      </c>
      <c r="C21" s="4" t="s">
        <v>62</v>
      </c>
      <c r="D21" s="11" t="s">
        <v>63</v>
      </c>
      <c r="E21" s="11"/>
      <c r="F21" s="11"/>
      <c r="G21" s="4"/>
      <c r="H21" s="4"/>
      <c r="I21" s="4"/>
      <c r="J21" s="4"/>
      <c r="K21" s="4"/>
      <c r="L21" s="4"/>
      <c r="M21" s="4"/>
      <c r="N21" s="4"/>
      <c r="O21" s="18"/>
    </row>
    <row r="22" ht="140" customHeight="1" spans="1:15">
      <c r="A22" s="9"/>
      <c r="B22" s="4"/>
      <c r="C22" s="4" t="s">
        <v>64</v>
      </c>
      <c r="D22" s="11" t="s">
        <v>65</v>
      </c>
      <c r="E22" s="11"/>
      <c r="F22" s="11"/>
      <c r="G22" s="4" t="s">
        <v>66</v>
      </c>
      <c r="H22" s="4" t="s">
        <v>67</v>
      </c>
      <c r="I22" s="4">
        <v>20</v>
      </c>
      <c r="J22" s="4"/>
      <c r="K22" s="4">
        <v>18</v>
      </c>
      <c r="L22" s="4"/>
      <c r="M22" s="4" t="s">
        <v>68</v>
      </c>
      <c r="N22" s="4"/>
      <c r="O22" s="18"/>
    </row>
    <row r="23" ht="45" customHeight="1" spans="1:14">
      <c r="A23" s="9"/>
      <c r="B23" s="4"/>
      <c r="C23" s="4" t="s">
        <v>69</v>
      </c>
      <c r="D23" s="11" t="s">
        <v>63</v>
      </c>
      <c r="E23" s="11"/>
      <c r="F23" s="11"/>
      <c r="G23" s="4"/>
      <c r="H23" s="4"/>
      <c r="I23" s="4"/>
      <c r="J23" s="4"/>
      <c r="K23" s="4"/>
      <c r="L23" s="4"/>
      <c r="M23" s="4"/>
      <c r="N23" s="4"/>
    </row>
    <row r="24" ht="45" customHeight="1" spans="1:14">
      <c r="A24" s="9"/>
      <c r="B24" s="4"/>
      <c r="C24" s="4" t="s">
        <v>70</v>
      </c>
      <c r="D24" s="11" t="s">
        <v>63</v>
      </c>
      <c r="E24" s="11"/>
      <c r="F24" s="11"/>
      <c r="G24" s="4"/>
      <c r="H24" s="4"/>
      <c r="I24" s="4"/>
      <c r="J24" s="4"/>
      <c r="K24" s="4"/>
      <c r="L24" s="4"/>
      <c r="M24" s="4"/>
      <c r="N24" s="4"/>
    </row>
    <row r="25" ht="54" customHeight="1" spans="1:14">
      <c r="A25" s="9"/>
      <c r="B25" s="4" t="s">
        <v>71</v>
      </c>
      <c r="C25" s="4" t="s">
        <v>72</v>
      </c>
      <c r="D25" s="11" t="s">
        <v>73</v>
      </c>
      <c r="E25" s="11"/>
      <c r="F25" s="11"/>
      <c r="G25" s="4" t="s">
        <v>74</v>
      </c>
      <c r="H25" s="4" t="s">
        <v>74</v>
      </c>
      <c r="I25" s="4">
        <v>10</v>
      </c>
      <c r="J25" s="4"/>
      <c r="K25" s="4">
        <v>10</v>
      </c>
      <c r="L25" s="4"/>
      <c r="M25" s="4"/>
      <c r="N25" s="4"/>
    </row>
    <row r="26" spans="1:14">
      <c r="A26" s="17" t="s">
        <v>75</v>
      </c>
      <c r="B26" s="17"/>
      <c r="C26" s="17"/>
      <c r="D26" s="17"/>
      <c r="E26" s="17"/>
      <c r="F26" s="17"/>
      <c r="G26" s="17"/>
      <c r="H26" s="17"/>
      <c r="I26" s="17">
        <v>100</v>
      </c>
      <c r="J26" s="17"/>
      <c r="K26" s="17">
        <f>SUM(K13:L25,N6)</f>
        <v>96.49</v>
      </c>
      <c r="L26" s="17"/>
      <c r="M26" s="26"/>
      <c r="N26" s="26"/>
    </row>
  </sheetData>
  <mergeCells count="109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0:A11"/>
    <mergeCell ref="A12:A25"/>
    <mergeCell ref="B13:B18"/>
    <mergeCell ref="B19:B20"/>
    <mergeCell ref="B21:B24"/>
    <mergeCell ref="C13:C16"/>
    <mergeCell ref="C19:C20"/>
    <mergeCell ref="O13:O14"/>
    <mergeCell ref="O16:O17"/>
    <mergeCell ref="O19:O20"/>
    <mergeCell ref="A5:B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jiangyuhang</cp:lastModifiedBy>
  <dcterms:created xsi:type="dcterms:W3CDTF">2022-03-18T17:44:00Z</dcterms:created>
  <dcterms:modified xsi:type="dcterms:W3CDTF">2025-08-22T14:37:03Z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F43499875854479F96D711E41CFD70E1</vt:lpwstr>
  </property>
</Properties>
</file>